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FA358A14-22C2-4F0E-B575-B628E409E202}" xr6:coauthVersionLast="47" xr6:coauthVersionMax="47" xr10:uidLastSave="{00000000-0000-0000-0000-000000000000}"/>
  <bookViews>
    <workbookView xWindow="-120" yWindow="-120" windowWidth="20730" windowHeight="11040" xr2:uid="{00000000-000D-0000-FFFF-FFFF00000000}"/>
  </bookViews>
  <sheets>
    <sheet name="BOQ" sheetId="32" r:id="rId1"/>
  </sheets>
  <definedNames>
    <definedName name="MAIN_ENTRANCE_WINDOW" localSheetId="0">#REF!</definedName>
    <definedName name="MAIN_ENTRANCE_WINDOW">#REF!</definedName>
    <definedName name="_xlnm.Print_Area" localSheetId="0">BOQ!$A$1:$L$27</definedName>
    <definedName name="_xlnm.Print_Titles" localSheetId="0">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8" i="32" l="1"/>
  <c r="K16" i="32" l="1"/>
  <c r="K7" i="32" l="1"/>
  <c r="K12" i="32" l="1"/>
  <c r="K26" i="32" l="1"/>
  <c r="K11" i="32" l="1"/>
  <c r="K9" i="32"/>
  <c r="K6" i="32"/>
  <c r="R761" i="32" l="1"/>
  <c r="N44" i="32" l="1"/>
</calcChain>
</file>

<file path=xl/sharedStrings.xml><?xml version="1.0" encoding="utf-8"?>
<sst xmlns="http://schemas.openxmlformats.org/spreadsheetml/2006/main" count="92" uniqueCount="37">
  <si>
    <t>x</t>
  </si>
  <si>
    <t>=</t>
  </si>
  <si>
    <t>L</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</si>
  <si>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</si>
  <si>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</si>
  <si>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</si>
  <si>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</si>
  <si>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</si>
  <si>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</si>
  <si>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</si>
  <si>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</si>
  <si>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</si>
  <si>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</si>
  <si>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</si>
  <si>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</si>
  <si>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</si>
  <si>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</si>
  <si>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</si>
  <si>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</si>
  <si>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</si>
  <si>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demage palster and Replastring (PATCHING)  of demaged plaster work of (1:4) C/S of classrooms,wiranda and boundary wall.</t>
  </si>
  <si>
    <t>Miscellaneous ( Paint work drawing of UNICEF LOGO and other art work</t>
  </si>
  <si>
    <t>Steel Name Plate</t>
  </si>
  <si>
    <t>Providing water facility(including boring if needed)</t>
  </si>
  <si>
    <t>ii</t>
  </si>
  <si>
    <t>Providing and fixing of steel name plate on front wall of school</t>
  </si>
  <si>
    <t>X</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</si>
  <si>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</si>
  <si>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Installation solar system 2pannel of 180 and 4 GFC fans with complete fitting.</t>
  </si>
  <si>
    <t>Removal of existing demage C.C block and Provinding and laying of pucca floor(1:2:4 ) in classroooms, wiranda.</t>
  </si>
  <si>
    <t xml:space="preserve">Wooden work </t>
  </si>
  <si>
    <t>Providing and Fixing of wooden windows with frame</t>
  </si>
  <si>
    <t>Rehabilitation of existing of toilet lumpsum providing proper drainage and construction of spectic of size 4*4.</t>
  </si>
  <si>
    <t>Removal of exisiting grout and Providing and laying of Cement mortar 1.5" thick grouting on classrooms,office and wrinda roof.</t>
  </si>
  <si>
    <t>1.REPAIR WORK OF GGPS PATEJI ,DADU           SEMIS CODE:402040184</t>
  </si>
  <si>
    <t>Rehab of Boundary wall</t>
  </si>
  <si>
    <t>Rehabilitation of boundary wall with 9"thick brick masonry  with cement mortar of (1:4)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</si>
</sst>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6">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05">
    <xf numFmtId="0" fontId="0" fillId="0" borderId="0"/>
    <xf numFmtId="43" fontId="4" fillId="0" borderId="0" applyFont="0" applyFill="0" applyBorder="0" applyAlignment="0" applyProtection="0"/>
    <xf numFmtId="43" fontId="6"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4" fillId="0" borderId="0"/>
    <xf numFmtId="0" fontId="7" fillId="0" borderId="0"/>
    <xf numFmtId="0" fontId="8" fillId="0" borderId="0"/>
    <xf numFmtId="0" fontId="8" fillId="0" borderId="0"/>
    <xf numFmtId="0" fontId="7" fillId="0" borderId="0"/>
    <xf numFmtId="0" fontId="9" fillId="0" borderId="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9" fontId="9" fillId="0" borderId="0" applyFont="0" applyFill="0" applyBorder="0" applyAlignment="0" applyProtection="0"/>
    <xf numFmtId="0" fontId="3" fillId="0" borderId="0"/>
    <xf numFmtId="0" fontId="4" fillId="0" borderId="0"/>
    <xf numFmtId="0" fontId="10" fillId="0" borderId="0"/>
    <xf numFmtId="0" fontId="3" fillId="0" borderId="0"/>
    <xf numFmtId="43" fontId="3" fillId="0" borderId="0" applyFont="0" applyFill="0" applyBorder="0" applyAlignment="0" applyProtection="0"/>
    <xf numFmtId="0" fontId="9" fillId="0" borderId="0"/>
    <xf numFmtId="0" fontId="11"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14" fillId="0" borderId="0"/>
    <xf numFmtId="0" fontId="2" fillId="0" borderId="0"/>
    <xf numFmtId="0" fontId="2" fillId="0" borderId="0"/>
    <xf numFmtId="0" fontId="2" fillId="0" borderId="0"/>
    <xf numFmtId="9" fontId="4" fillId="0" borderId="0" applyFont="0" applyFill="0" applyBorder="0" applyAlignment="0" applyProtection="0"/>
    <xf numFmtId="0" fontId="15" fillId="0" borderId="0"/>
    <xf numFmtId="43" fontId="15"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9"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15" fillId="0" borderId="0" applyFont="0" applyFill="0" applyBorder="0" applyAlignment="0" applyProtection="0"/>
  </cellStyleXfs>
  <cellXfs count="115">
    <xf numFmtId="0" fontId="0" fillId="0" borderId="0" xfId="0"/>
    <xf numFmtId="0" fontId="24" fillId="0" borderId="0" xfId="0" applyFont="1" applyAlignment="1">
      <alignment vertical="center"/>
    </xf>
    <xf numFmtId="0" fontId="19" fillId="0" borderId="0" xfId="0" applyFont="1" applyAlignment="1">
      <alignment horizontal="left" vertical="center" wrapText="1"/>
    </xf>
    <xf numFmtId="0" fontId="19" fillId="0" borderId="0" xfId="0" applyFont="1" applyAlignment="1">
      <alignment horizontal="left" vertical="top" wrapText="1"/>
    </xf>
    <xf numFmtId="0" fontId="24" fillId="0" borderId="0" xfId="0" applyFont="1" applyAlignment="1">
      <alignment vertical="center" wrapText="1"/>
    </xf>
    <xf numFmtId="0" fontId="19" fillId="0" borderId="0" xfId="0" applyFont="1" applyAlignment="1">
      <alignment vertical="center" wrapText="1"/>
    </xf>
    <xf numFmtId="2" fontId="21" fillId="0" borderId="0" xfId="76" applyNumberFormat="1" applyFont="1" applyAlignment="1">
      <alignment horizontal="justify" vertical="center" wrapText="1"/>
    </xf>
    <xf numFmtId="0" fontId="17" fillId="2" borderId="0" xfId="76" applyFont="1" applyFill="1"/>
    <xf numFmtId="0" fontId="9" fillId="2" borderId="0" xfId="76" applyFont="1" applyFill="1"/>
    <xf numFmtId="0" fontId="22" fillId="0" borderId="0" xfId="76" applyFont="1"/>
    <xf numFmtId="1" fontId="18" fillId="2" borderId="0" xfId="76" applyNumberFormat="1" applyFont="1" applyFill="1" applyAlignment="1">
      <alignment horizontal="left" vertical="center" wrapText="1"/>
    </xf>
    <xf numFmtId="43" fontId="17" fillId="2" borderId="0" xfId="76" applyNumberFormat="1" applyFont="1" applyFill="1" applyAlignment="1">
      <alignment vertical="center"/>
    </xf>
    <xf numFmtId="0" fontId="19" fillId="0" borderId="0" xfId="0" applyFont="1" applyAlignment="1">
      <alignment horizontal="center" vertical="center" wrapText="1"/>
    </xf>
    <xf numFmtId="0" fontId="25" fillId="0" borderId="0" xfId="0" applyFont="1" applyAlignment="1">
      <alignment horizontal="right" vertical="center" wrapText="1"/>
    </xf>
    <xf numFmtId="43" fontId="19" fillId="0" borderId="0" xfId="0" applyNumberFormat="1" applyFont="1" applyAlignment="1">
      <alignment horizontal="center" vertical="center"/>
    </xf>
    <xf numFmtId="2" fontId="21" fillId="0" borderId="0" xfId="76" applyNumberFormat="1" applyFont="1" applyAlignment="1">
      <alignment horizontal="center" vertical="top" wrapText="1"/>
    </xf>
    <xf numFmtId="0" fontId="17" fillId="2" borderId="0" xfId="76" applyFont="1" applyFill="1" applyAlignment="1">
      <alignment vertical="center"/>
    </xf>
    <xf numFmtId="3" fontId="20" fillId="2" borderId="0" xfId="76" applyNumberFormat="1" applyFont="1" applyFill="1" applyAlignment="1">
      <alignment horizontal="center" vertical="center"/>
    </xf>
    <xf numFmtId="0" fontId="17" fillId="2" borderId="0" xfId="76" quotePrefix="1" applyFont="1" applyFill="1" applyAlignment="1">
      <alignment horizontal="center" vertical="center" wrapText="1"/>
    </xf>
    <xf numFmtId="43" fontId="17" fillId="2" borderId="0" xfId="1" applyFont="1" applyFill="1" applyBorder="1" applyAlignment="1">
      <alignment vertical="center" wrapText="1"/>
    </xf>
    <xf numFmtId="43" fontId="17" fillId="2" borderId="0" xfId="1" applyFont="1" applyFill="1" applyBorder="1" applyAlignment="1">
      <alignment horizontal="center" vertical="center" wrapText="1"/>
    </xf>
    <xf numFmtId="3" fontId="17" fillId="2" borderId="0" xfId="77" applyNumberFormat="1" applyFont="1" applyFill="1" applyBorder="1" applyAlignment="1">
      <alignment horizontal="center" vertical="center" wrapText="1"/>
    </xf>
    <xf numFmtId="43" fontId="25" fillId="0" borderId="0" xfId="82" applyFont="1" applyFill="1" applyBorder="1" applyAlignment="1">
      <alignment horizontal="center" vertical="center" wrapText="1"/>
    </xf>
    <xf numFmtId="0" fontId="17" fillId="2" borderId="0" xfId="76" applyFont="1" applyFill="1" applyAlignment="1">
      <alignment horizontal="center" vertical="center" wrapText="1"/>
    </xf>
    <xf numFmtId="0" fontId="24" fillId="0" borderId="0" xfId="0" applyFont="1" applyAlignment="1">
      <alignment horizontal="left" vertical="top"/>
    </xf>
    <xf numFmtId="2" fontId="21" fillId="0" borderId="0" xfId="76" applyNumberFormat="1" applyFont="1" applyAlignment="1">
      <alignment horizontal="center" vertical="center" wrapText="1"/>
    </xf>
    <xf numFmtId="170" fontId="17" fillId="2" borderId="0" xfId="1" applyNumberFormat="1" applyFont="1" applyFill="1" applyBorder="1" applyAlignment="1">
      <alignment horizontal="center" vertical="center" wrapText="1"/>
    </xf>
    <xf numFmtId="43" fontId="25" fillId="0" borderId="0" xfId="82" applyFont="1" applyFill="1" applyBorder="1" applyAlignment="1">
      <alignment vertical="center" wrapText="1"/>
    </xf>
    <xf numFmtId="0" fontId="16" fillId="2" borderId="0" xfId="76" applyFont="1" applyFill="1" applyAlignment="1">
      <alignment horizontal="center" vertical="center" wrapText="1"/>
    </xf>
    <xf numFmtId="0" fontId="9" fillId="2" borderId="0" xfId="76" applyFont="1" applyFill="1" applyAlignment="1">
      <alignment vertical="center"/>
    </xf>
    <xf numFmtId="3" fontId="20" fillId="2" borderId="0" xfId="76" applyNumberFormat="1" applyFont="1" applyFill="1" applyAlignment="1">
      <alignment vertical="center"/>
    </xf>
    <xf numFmtId="1" fontId="18" fillId="2" borderId="0" xfId="76" applyNumberFormat="1" applyFont="1" applyFill="1" applyAlignment="1">
      <alignment horizontal="center" vertical="center"/>
    </xf>
    <xf numFmtId="43" fontId="31" fillId="0" borderId="0" xfId="0" applyNumberFormat="1" applyFont="1" applyAlignment="1">
      <alignment vertical="center" wrapText="1"/>
    </xf>
    <xf numFmtId="0" fontId="19" fillId="0" borderId="0" xfId="0" applyFont="1" applyAlignment="1">
      <alignment horizontal="right" vertical="center" wrapText="1"/>
    </xf>
    <xf numFmtId="0" fontId="29" fillId="0" borderId="0" xfId="0" applyFont="1" applyAlignment="1">
      <alignment vertical="center" wrapText="1"/>
    </xf>
    <xf numFmtId="0" fontId="24" fillId="0" borderId="0" xfId="0" applyFont="1" applyAlignment="1">
      <alignment horizontal="center" vertical="center" wrapText="1"/>
    </xf>
    <xf numFmtId="0" fontId="19" fillId="0" borderId="0" xfId="0" quotePrefix="1" applyFont="1" applyAlignment="1">
      <alignment horizontal="center" vertical="center" wrapText="1"/>
    </xf>
    <xf numFmtId="0" fontId="24" fillId="0" borderId="0" xfId="0" applyFont="1" applyAlignment="1">
      <alignment horizontal="center" vertical="center"/>
    </xf>
    <xf numFmtId="0" fontId="19" fillId="0" borderId="0" xfId="0" applyFont="1" applyAlignment="1">
      <alignment horizontal="center" vertical="center"/>
    </xf>
    <xf numFmtId="1" fontId="20" fillId="2" borderId="0" xfId="76" applyNumberFormat="1" applyFont="1" applyFill="1" applyAlignment="1">
      <alignment horizontal="left" vertical="center" wrapText="1"/>
    </xf>
    <xf numFmtId="43" fontId="17" fillId="2" borderId="0" xfId="76" applyNumberFormat="1" applyFont="1" applyFill="1" applyAlignment="1">
      <alignment horizontal="right" vertical="center"/>
    </xf>
    <xf numFmtId="1" fontId="18" fillId="2" borderId="0" xfId="76" applyNumberFormat="1" applyFont="1" applyFill="1" applyAlignment="1">
      <alignment horizontal="center" vertical="center" wrapText="1"/>
    </xf>
    <xf numFmtId="2" fontId="21" fillId="0" borderId="0" xfId="76" applyNumberFormat="1" applyFont="1" applyAlignment="1">
      <alignment vertical="top" wrapText="1"/>
    </xf>
    <xf numFmtId="0" fontId="19" fillId="0" borderId="0" xfId="0" applyFont="1" applyAlignment="1">
      <alignment horizontal="center" vertical="top" wrapText="1"/>
    </xf>
    <xf numFmtId="43" fontId="9" fillId="2" borderId="0" xfId="1" applyFont="1" applyFill="1" applyBorder="1" applyAlignment="1"/>
    <xf numFmtId="0" fontId="22" fillId="0" borderId="0" xfId="76" applyFont="1" applyAlignment="1">
      <alignment vertical="center"/>
    </xf>
    <xf numFmtId="170" fontId="9" fillId="2" borderId="0" xfId="1" applyNumberFormat="1" applyFont="1" applyFill="1" applyBorder="1" applyAlignment="1">
      <alignment wrapText="1"/>
    </xf>
    <xf numFmtId="170" fontId="9" fillId="2" borderId="0" xfId="1" applyNumberFormat="1" applyFont="1" applyFill="1" applyBorder="1" applyAlignment="1"/>
    <xf numFmtId="170" fontId="9" fillId="2" borderId="0" xfId="1" applyNumberFormat="1" applyFont="1" applyFill="1" applyBorder="1" applyAlignment="1">
      <alignment horizontal="center"/>
    </xf>
    <xf numFmtId="43" fontId="9" fillId="2" borderId="0" xfId="1" applyFont="1" applyFill="1" applyBorder="1" applyAlignment="1">
      <alignment horizontal="center"/>
    </xf>
    <xf numFmtId="0" fontId="24" fillId="0" borderId="0" xfId="0" applyFont="1" applyAlignment="1">
      <alignment vertical="top"/>
    </xf>
    <xf numFmtId="0" fontId="9" fillId="2" borderId="0" xfId="76" applyFont="1" applyFill="1" applyAlignment="1">
      <alignment vertical="top"/>
    </xf>
    <xf numFmtId="166" fontId="9" fillId="2" borderId="0" xfId="77" applyNumberFormat="1" applyFont="1" applyFill="1" applyBorder="1" applyAlignment="1">
      <alignment horizontal="right"/>
    </xf>
    <xf numFmtId="0" fontId="23" fillId="2" borderId="0" xfId="76" applyFont="1" applyFill="1" applyAlignment="1">
      <alignment horizontal="center" vertical="center"/>
    </xf>
    <xf numFmtId="43" fontId="9" fillId="2" borderId="0" xfId="1" applyFont="1" applyFill="1" applyBorder="1"/>
    <xf numFmtId="170" fontId="9" fillId="2" borderId="0" xfId="1" applyNumberFormat="1" applyFont="1" applyFill="1" applyBorder="1"/>
    <xf numFmtId="43" fontId="9" fillId="2" borderId="0" xfId="76" applyNumberFormat="1" applyFont="1" applyFill="1"/>
    <xf numFmtId="3" fontId="27" fillId="2" borderId="0" xfId="76" applyNumberFormat="1" applyFont="1" applyFill="1" applyAlignment="1">
      <alignment vertical="center" wrapText="1"/>
    </xf>
    <xf numFmtId="3" fontId="37" fillId="2" borderId="1" xfId="76" applyNumberFormat="1" applyFont="1" applyFill="1" applyBorder="1" applyAlignment="1">
      <alignment horizontal="left" vertical="center"/>
    </xf>
    <xf numFmtId="3" fontId="34" fillId="2" borderId="1" xfId="76" applyNumberFormat="1" applyFont="1" applyFill="1" applyBorder="1" applyAlignment="1">
      <alignment horizontal="center" vertical="center"/>
    </xf>
    <xf numFmtId="3" fontId="34" fillId="2" borderId="1" xfId="76" applyNumberFormat="1" applyFont="1" applyFill="1" applyBorder="1" applyAlignment="1">
      <alignment horizontal="left" vertical="center"/>
    </xf>
    <xf numFmtId="43" fontId="38" fillId="0" borderId="1" xfId="0" applyNumberFormat="1" applyFont="1" applyBorder="1" applyAlignment="1">
      <alignment horizontal="center" vertical="center"/>
    </xf>
    <xf numFmtId="170" fontId="40" fillId="2" borderId="1" xfId="1" applyNumberFormat="1" applyFont="1" applyFill="1" applyBorder="1" applyAlignment="1">
      <alignment horizontal="center" vertical="center" wrapText="1"/>
    </xf>
    <xf numFmtId="43" fontId="41" fillId="0" borderId="1" xfId="82" applyFont="1" applyFill="1" applyBorder="1" applyAlignment="1">
      <alignment horizontal="center" vertical="center" wrapText="1"/>
    </xf>
    <xf numFmtId="0" fontId="40" fillId="2" borderId="1" xfId="76" applyFont="1" applyFill="1" applyBorder="1" applyAlignment="1">
      <alignment horizontal="center" vertical="center" wrapText="1"/>
    </xf>
    <xf numFmtId="0" fontId="40" fillId="2" borderId="1" xfId="76" quotePrefix="1" applyFont="1" applyFill="1" applyBorder="1" applyAlignment="1">
      <alignment horizontal="center" vertical="center" wrapText="1"/>
    </xf>
    <xf numFmtId="2" fontId="42" fillId="0" borderId="1" xfId="76" applyNumberFormat="1" applyFont="1" applyBorder="1" applyAlignment="1">
      <alignment horizontal="center" vertical="center" wrapText="1"/>
    </xf>
    <xf numFmtId="2" fontId="42" fillId="0" borderId="1" xfId="76" applyNumberFormat="1" applyFont="1" applyBorder="1" applyAlignment="1">
      <alignment vertical="center" wrapText="1"/>
    </xf>
    <xf numFmtId="170" fontId="40" fillId="2" borderId="1" xfId="1" applyNumberFormat="1" applyFont="1" applyFill="1" applyBorder="1" applyAlignment="1">
      <alignment vertical="center" wrapText="1"/>
    </xf>
    <xf numFmtId="43" fontId="41" fillId="0" borderId="1" xfId="82" applyFont="1" applyFill="1" applyBorder="1" applyAlignment="1">
      <alignment vertical="center" wrapText="1"/>
    </xf>
    <xf numFmtId="0" fontId="40" fillId="2" borderId="1" xfId="76" applyFont="1" applyFill="1" applyBorder="1" applyAlignment="1">
      <alignment vertical="center" wrapText="1"/>
    </xf>
    <xf numFmtId="2" fontId="42" fillId="0" borderId="1" xfId="76" applyNumberFormat="1" applyFont="1" applyBorder="1" applyAlignment="1">
      <alignment horizontal="right" vertical="center" wrapText="1"/>
    </xf>
    <xf numFmtId="1" fontId="35" fillId="2" borderId="1" xfId="76" applyNumberFormat="1" applyFont="1" applyFill="1" applyBorder="1" applyAlignment="1">
      <alignment horizontal="center" vertical="center"/>
    </xf>
    <xf numFmtId="43" fontId="40" fillId="2" borderId="1" xfId="1" applyFont="1" applyFill="1" applyBorder="1" applyAlignment="1">
      <alignment horizontal="center" vertical="center" wrapText="1"/>
    </xf>
    <xf numFmtId="2" fontId="34" fillId="0" borderId="1" xfId="76" applyNumberFormat="1" applyFont="1" applyBorder="1" applyAlignment="1">
      <alignment vertical="center" wrapText="1"/>
    </xf>
    <xf numFmtId="2" fontId="39" fillId="0" borderId="1" xfId="76" applyNumberFormat="1" applyFont="1" applyBorder="1" applyAlignment="1">
      <alignment vertical="center" wrapText="1"/>
    </xf>
    <xf numFmtId="0" fontId="44" fillId="0" borderId="1" xfId="0" applyFont="1" applyBorder="1" applyAlignment="1">
      <alignment horizontal="left" vertical="center" wrapText="1"/>
    </xf>
    <xf numFmtId="0" fontId="43" fillId="0" borderId="1" xfId="0" applyFont="1" applyBorder="1" applyAlignment="1">
      <alignment horizontal="left" vertical="center" wrapText="1"/>
    </xf>
    <xf numFmtId="0" fontId="45" fillId="0" borderId="1" xfId="0" applyFont="1" applyBorder="1" applyAlignment="1">
      <alignment horizontal="left" vertical="center"/>
    </xf>
    <xf numFmtId="0" fontId="40" fillId="2" borderId="1" xfId="76" applyFont="1" applyFill="1" applyBorder="1" applyAlignment="1">
      <alignment vertical="center"/>
    </xf>
    <xf numFmtId="43" fontId="35" fillId="2" borderId="1" xfId="1" applyFont="1" applyFill="1" applyBorder="1" applyAlignment="1">
      <alignment horizontal="center" vertical="center" wrapText="1"/>
    </xf>
    <xf numFmtId="3" fontId="37" fillId="2" borderId="1" xfId="76" applyNumberFormat="1" applyFont="1" applyFill="1" applyBorder="1" applyAlignment="1">
      <alignment horizontal="center" vertical="center"/>
    </xf>
    <xf numFmtId="0" fontId="35" fillId="3" borderId="1" xfId="76" applyFont="1" applyFill="1" applyBorder="1" applyAlignment="1">
      <alignment horizontal="center" vertical="center" wrapText="1"/>
    </xf>
    <xf numFmtId="170" fontId="36" fillId="3" borderId="1" xfId="1" applyNumberFormat="1" applyFont="1" applyFill="1" applyBorder="1" applyAlignment="1">
      <alignment horizontal="center" vertical="center" wrapText="1"/>
    </xf>
    <xf numFmtId="43" fontId="36" fillId="3" borderId="1" xfId="1" applyFont="1" applyFill="1" applyBorder="1" applyAlignment="1">
      <alignment horizontal="center" vertical="center" wrapText="1"/>
    </xf>
    <xf numFmtId="43" fontId="36" fillId="3" borderId="1" xfId="1" quotePrefix="1" applyFont="1" applyFill="1" applyBorder="1" applyAlignment="1">
      <alignment horizontal="center" vertical="center" wrapText="1"/>
    </xf>
    <xf numFmtId="3" fontId="37" fillId="3" borderId="1" xfId="76" applyNumberFormat="1" applyFont="1" applyFill="1" applyBorder="1" applyAlignment="1">
      <alignment horizontal="left" vertical="center"/>
    </xf>
    <xf numFmtId="0" fontId="9" fillId="2" borderId="0" xfId="76" applyFont="1" applyFill="1" applyAlignment="1">
      <alignment horizontal="center"/>
    </xf>
    <xf numFmtId="0" fontId="23" fillId="2" borderId="0" xfId="76" applyFont="1" applyFill="1" applyAlignment="1">
      <alignment horizontal="center" vertical="center"/>
    </xf>
    <xf numFmtId="166" fontId="9" fillId="2" borderId="0" xfId="77" applyNumberFormat="1" applyFont="1" applyFill="1" applyBorder="1" applyAlignment="1">
      <alignment horizontal="center"/>
    </xf>
    <xf numFmtId="3" fontId="32" fillId="2" borderId="1" xfId="76" applyNumberFormat="1" applyFont="1" applyFill="1" applyBorder="1" applyAlignment="1">
      <alignment horizontal="center" vertical="center" wrapText="1"/>
    </xf>
    <xf numFmtId="3" fontId="34" fillId="2" borderId="3" xfId="76" applyNumberFormat="1" applyFont="1" applyFill="1" applyBorder="1" applyAlignment="1">
      <alignment horizontal="center" vertical="center"/>
    </xf>
    <xf numFmtId="3" fontId="34" fillId="2" borderId="2" xfId="76" applyNumberFormat="1" applyFont="1" applyFill="1" applyBorder="1" applyAlignment="1">
      <alignment horizontal="center" vertical="center"/>
    </xf>
    <xf numFmtId="3" fontId="34" fillId="2" borderId="4" xfId="76" applyNumberFormat="1" applyFont="1" applyFill="1" applyBorder="1" applyAlignment="1">
      <alignment horizontal="center" vertical="center"/>
    </xf>
    <xf numFmtId="1" fontId="35" fillId="2" borderId="1" xfId="76" applyNumberFormat="1" applyFont="1" applyFill="1" applyBorder="1" applyAlignment="1">
      <alignment horizontal="center" vertical="center"/>
    </xf>
    <xf numFmtId="43" fontId="40" fillId="2" borderId="1" xfId="1" applyFont="1" applyFill="1" applyBorder="1" applyAlignment="1">
      <alignment horizontal="center" vertical="center" wrapText="1"/>
    </xf>
    <xf numFmtId="2" fontId="42" fillId="0" borderId="1" xfId="76" applyNumberFormat="1" applyFont="1" applyBorder="1" applyAlignment="1">
      <alignment horizontal="center" vertical="center" wrapText="1"/>
    </xf>
    <xf numFmtId="170" fontId="40" fillId="2" borderId="1" xfId="1" applyNumberFormat="1" applyFont="1" applyFill="1" applyBorder="1" applyAlignment="1">
      <alignment horizontal="center" vertical="center" wrapText="1"/>
    </xf>
    <xf numFmtId="43" fontId="41" fillId="0" borderId="1" xfId="82" applyFont="1" applyFill="1" applyBorder="1" applyAlignment="1">
      <alignment horizontal="center" vertical="center" wrapText="1"/>
    </xf>
    <xf numFmtId="0" fontId="40" fillId="2" borderId="1" xfId="76" applyFont="1" applyFill="1" applyBorder="1" applyAlignment="1">
      <alignment horizontal="center" vertical="center" wrapText="1"/>
    </xf>
    <xf numFmtId="43" fontId="35" fillId="2" borderId="1" xfId="1" applyFont="1" applyFill="1" applyBorder="1" applyAlignment="1">
      <alignment horizontal="center" vertical="center" wrapText="1"/>
    </xf>
    <xf numFmtId="0" fontId="43" fillId="0" borderId="1" xfId="0" applyFont="1" applyBorder="1" applyAlignment="1">
      <alignment horizontal="left" vertical="center" wrapText="1"/>
    </xf>
    <xf numFmtId="0" fontId="30" fillId="0" borderId="0" xfId="0" applyFont="1" applyAlignment="1">
      <alignment horizontal="center" vertical="center" wrapText="1"/>
    </xf>
    <xf numFmtId="0" fontId="28" fillId="0" borderId="0" xfId="0" applyFont="1" applyAlignment="1">
      <alignment horizontal="center" vertical="center" wrapText="1"/>
    </xf>
    <xf numFmtId="0" fontId="26" fillId="0" borderId="0" xfId="0" applyFont="1" applyAlignment="1">
      <alignment horizontal="center" vertical="center" wrapText="1"/>
    </xf>
    <xf numFmtId="0" fontId="40" fillId="2" borderId="1" xfId="76" quotePrefix="1" applyFont="1" applyFill="1" applyBorder="1" applyAlignment="1">
      <alignment horizontal="center" vertical="center" wrapText="1"/>
    </xf>
    <xf numFmtId="43" fontId="19" fillId="0" borderId="0" xfId="0" applyNumberFormat="1" applyFont="1" applyAlignment="1">
      <alignment horizontal="center" vertical="center"/>
    </xf>
    <xf numFmtId="0" fontId="17" fillId="2" borderId="0" xfId="76" applyFont="1" applyFill="1" applyAlignment="1">
      <alignment horizontal="center"/>
    </xf>
    <xf numFmtId="1" fontId="18" fillId="2" borderId="0" xfId="76" applyNumberFormat="1" applyFont="1" applyFill="1" applyAlignment="1">
      <alignment horizontal="center" vertical="center"/>
    </xf>
    <xf numFmtId="43" fontId="17" fillId="2" borderId="0" xfId="76" applyNumberFormat="1" applyFont="1" applyFill="1" applyAlignment="1">
      <alignment horizontal="center" vertical="center"/>
    </xf>
    <xf numFmtId="12" fontId="39" fillId="0" borderId="5" xfId="76" applyNumberFormat="1" applyFont="1" applyBorder="1" applyAlignment="1">
      <alignment horizontal="left" vertical="top" wrapText="1"/>
    </xf>
    <xf numFmtId="12" fontId="39" fillId="0" borderId="6" xfId="76" applyNumberFormat="1" applyFont="1" applyBorder="1" applyAlignment="1">
      <alignment horizontal="left" vertical="top" wrapText="1"/>
    </xf>
    <xf numFmtId="0" fontId="35" fillId="2" borderId="5" xfId="76" applyFont="1" applyFill="1" applyBorder="1" applyAlignment="1">
      <alignment horizontal="center" vertical="center"/>
    </xf>
    <xf numFmtId="0" fontId="35" fillId="2" borderId="6" xfId="76" applyFont="1" applyFill="1" applyBorder="1" applyAlignment="1">
      <alignment horizontal="center" vertical="center"/>
    </xf>
    <xf numFmtId="3" fontId="33" fillId="2" borderId="1" xfId="76" quotePrefix="1" applyNumberFormat="1" applyFont="1" applyFill="1" applyBorder="1" applyAlignment="1">
      <alignment horizontal="center" vertical="center" wrapText="1"/>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61"/>
  <sheetViews>
    <sheetView tabSelected="1" view="pageBreakPreview" topLeftCell="A19" zoomScale="80" zoomScaleNormal="80" zoomScaleSheetLayoutView="80" workbookViewId="0">
      <selection activeCell="B24" sqref="B24"/>
    </sheetView>
  </sheetViews>
  <sheetFormatPr defaultColWidth="8.7109375" defaultRowHeight="15"/>
  <cols>
    <col min="1" max="1" width="6.5703125" style="53" customWidth="1"/>
    <col min="2" max="2" width="58.42578125" style="51" customWidth="1"/>
    <col min="3" max="3" width="15" style="46" customWidth="1"/>
    <col min="4" max="4" width="6" style="46" customWidth="1"/>
    <col min="5" max="5" width="15.28515625" style="48" bestFit="1" customWidth="1"/>
    <col min="6" max="6" width="6.85546875" style="48" customWidth="1"/>
    <col min="7" max="7" width="12.140625" style="49" customWidth="1"/>
    <col min="8" max="8" width="6.28515625" style="44" customWidth="1"/>
    <col min="9" max="9" width="11.140625" style="49" bestFit="1" customWidth="1"/>
    <col min="10" max="10" width="6.140625" style="49" customWidth="1"/>
    <col min="11" max="11" width="17.5703125" style="44" customWidth="1"/>
    <col min="12" max="12" width="21.28515625" style="49" bestFit="1" customWidth="1"/>
    <col min="13" max="13" width="16.28515625" style="52" customWidth="1"/>
    <col min="14" max="14" width="25.42578125" style="8" customWidth="1"/>
    <col min="15" max="15" width="37.5703125" style="8" customWidth="1"/>
    <col min="16" max="16" width="12.5703125" style="8" bestFit="1" customWidth="1"/>
    <col min="17" max="17" width="45.28515625" style="8" bestFit="1" customWidth="1"/>
    <col min="18" max="18" width="9.5703125" style="8" bestFit="1" customWidth="1"/>
    <col min="19" max="16384" width="8.7109375" style="8"/>
  </cols>
  <sheetData>
    <row r="1" spans="1:18" s="29" customFormat="1" ht="28.5" customHeight="1">
      <c r="A1" s="90" t="s">
        <v>6</v>
      </c>
      <c r="B1" s="90"/>
      <c r="C1" s="90"/>
      <c r="D1" s="90"/>
      <c r="E1" s="90"/>
      <c r="F1" s="90"/>
      <c r="G1" s="90"/>
      <c r="H1" s="90"/>
      <c r="I1" s="90"/>
      <c r="J1" s="90"/>
      <c r="K1" s="90"/>
      <c r="L1" s="90"/>
      <c r="M1" s="28"/>
      <c r="N1" s="16"/>
      <c r="O1" s="16"/>
      <c r="P1" s="16"/>
      <c r="Q1" s="16"/>
      <c r="R1" s="16"/>
    </row>
    <row r="2" spans="1:18" s="57" customFormat="1" ht="51" customHeight="1">
      <c r="A2" s="114" t="s">
        <v>12</v>
      </c>
      <c r="B2" s="114"/>
      <c r="C2" s="114"/>
      <c r="D2" s="114"/>
      <c r="E2" s="114"/>
      <c r="F2" s="114"/>
      <c r="G2" s="114"/>
      <c r="H2" s="114"/>
      <c r="I2" s="114"/>
      <c r="J2" s="114"/>
      <c r="K2" s="114"/>
      <c r="L2" s="114"/>
    </row>
    <row r="3" spans="1:18" ht="33" customHeight="1">
      <c r="A3" s="91" t="s">
        <v>34</v>
      </c>
      <c r="B3" s="92"/>
      <c r="C3" s="92"/>
      <c r="D3" s="92"/>
      <c r="E3" s="92"/>
      <c r="F3" s="92"/>
      <c r="G3" s="92"/>
      <c r="H3" s="92"/>
      <c r="I3" s="92"/>
      <c r="J3" s="92"/>
      <c r="K3" s="92"/>
      <c r="L3" s="93"/>
      <c r="M3" s="30"/>
      <c r="N3" s="7"/>
      <c r="O3" s="14"/>
      <c r="P3" s="7"/>
      <c r="Q3" s="7"/>
      <c r="R3" s="7"/>
    </row>
    <row r="4" spans="1:18" s="29" customFormat="1" ht="39.75" customHeight="1">
      <c r="A4" s="82" t="s">
        <v>4</v>
      </c>
      <c r="B4" s="82" t="s">
        <v>5</v>
      </c>
      <c r="C4" s="83" t="s">
        <v>9</v>
      </c>
      <c r="D4" s="83" t="s">
        <v>0</v>
      </c>
      <c r="E4" s="83" t="s">
        <v>2</v>
      </c>
      <c r="F4" s="83" t="s">
        <v>0</v>
      </c>
      <c r="G4" s="84" t="s">
        <v>7</v>
      </c>
      <c r="H4" s="84" t="s">
        <v>0</v>
      </c>
      <c r="I4" s="84" t="s">
        <v>8</v>
      </c>
      <c r="J4" s="85" t="s">
        <v>1</v>
      </c>
      <c r="K4" s="84" t="s">
        <v>3</v>
      </c>
      <c r="L4" s="86"/>
      <c r="M4" s="17"/>
      <c r="N4" s="7"/>
      <c r="O4" s="14"/>
      <c r="P4" s="16"/>
      <c r="Q4" s="16"/>
      <c r="R4" s="16"/>
    </row>
    <row r="5" spans="1:18" ht="22.5" customHeight="1">
      <c r="A5" s="59">
        <v>1</v>
      </c>
      <c r="B5" s="60" t="s">
        <v>14</v>
      </c>
      <c r="C5" s="58"/>
      <c r="D5" s="58"/>
      <c r="E5" s="58"/>
      <c r="F5" s="58"/>
      <c r="G5" s="58"/>
      <c r="H5" s="58"/>
      <c r="I5" s="58"/>
      <c r="J5" s="58"/>
      <c r="K5" s="81"/>
      <c r="L5" s="61"/>
      <c r="M5" s="7"/>
      <c r="N5" s="7"/>
      <c r="O5" s="14"/>
      <c r="P5" s="7"/>
      <c r="Q5" s="7"/>
      <c r="R5" s="7"/>
    </row>
    <row r="6" spans="1:18" ht="27.75" customHeight="1">
      <c r="A6" s="112" t="s">
        <v>15</v>
      </c>
      <c r="B6" s="110" t="s">
        <v>33</v>
      </c>
      <c r="C6" s="62">
        <v>2</v>
      </c>
      <c r="D6" s="62" t="s">
        <v>26</v>
      </c>
      <c r="E6" s="62">
        <v>20</v>
      </c>
      <c r="F6" s="62" t="s">
        <v>0</v>
      </c>
      <c r="G6" s="63">
        <v>16</v>
      </c>
      <c r="H6" s="63" t="s">
        <v>0</v>
      </c>
      <c r="I6" s="64"/>
      <c r="J6" s="65" t="s">
        <v>1</v>
      </c>
      <c r="K6" s="80">
        <f>C6*E6*G6</f>
        <v>640</v>
      </c>
      <c r="L6" s="61"/>
      <c r="M6" s="7"/>
      <c r="N6" s="7"/>
      <c r="O6" s="7"/>
    </row>
    <row r="7" spans="1:18" ht="48" customHeight="1">
      <c r="A7" s="113"/>
      <c r="B7" s="111"/>
      <c r="C7" s="62">
        <v>1</v>
      </c>
      <c r="D7" s="62" t="s">
        <v>26</v>
      </c>
      <c r="E7" s="62">
        <v>41</v>
      </c>
      <c r="F7" s="62" t="s">
        <v>26</v>
      </c>
      <c r="G7" s="63">
        <v>7</v>
      </c>
      <c r="H7" s="63" t="s">
        <v>26</v>
      </c>
      <c r="I7" s="64"/>
      <c r="J7" s="65" t="s">
        <v>1</v>
      </c>
      <c r="K7" s="80">
        <f>E7*G7</f>
        <v>287</v>
      </c>
      <c r="L7" s="61"/>
      <c r="M7" s="7"/>
      <c r="N7" s="7"/>
      <c r="O7" s="7"/>
    </row>
    <row r="8" spans="1:18" ht="21" customHeight="1">
      <c r="A8" s="72">
        <v>2</v>
      </c>
      <c r="B8" s="74" t="s">
        <v>13</v>
      </c>
      <c r="C8" s="66"/>
      <c r="D8" s="62"/>
      <c r="E8" s="66"/>
      <c r="F8" s="62"/>
      <c r="G8" s="63"/>
      <c r="H8" s="63"/>
      <c r="I8" s="64"/>
      <c r="J8" s="65"/>
      <c r="K8" s="80"/>
      <c r="L8" s="61"/>
      <c r="M8" s="7"/>
      <c r="N8" s="7"/>
      <c r="O8" s="7"/>
    </row>
    <row r="9" spans="1:18" ht="82.5" customHeight="1">
      <c r="A9" s="72" t="s">
        <v>15</v>
      </c>
      <c r="B9" s="75" t="s">
        <v>20</v>
      </c>
      <c r="C9" s="67">
        <v>1</v>
      </c>
      <c r="D9" s="68" t="s">
        <v>0</v>
      </c>
      <c r="E9" s="67">
        <v>407</v>
      </c>
      <c r="F9" s="68" t="s">
        <v>0</v>
      </c>
      <c r="G9" s="69"/>
      <c r="H9" s="63" t="s">
        <v>0</v>
      </c>
      <c r="I9" s="64">
        <v>2</v>
      </c>
      <c r="J9" s="65" t="s">
        <v>1</v>
      </c>
      <c r="K9" s="80">
        <f>C9*E9*I9</f>
        <v>814</v>
      </c>
      <c r="L9" s="61"/>
      <c r="M9" s="7"/>
      <c r="N9" s="7"/>
      <c r="O9" s="7"/>
    </row>
    <row r="10" spans="1:18" ht="24" customHeight="1">
      <c r="A10" s="72">
        <v>3</v>
      </c>
      <c r="B10" s="74" t="s">
        <v>16</v>
      </c>
      <c r="C10" s="67"/>
      <c r="D10" s="68"/>
      <c r="E10" s="67"/>
      <c r="F10" s="68"/>
      <c r="G10" s="69"/>
      <c r="H10" s="69"/>
      <c r="I10" s="70"/>
      <c r="J10" s="65"/>
      <c r="K10" s="80"/>
      <c r="L10" s="61"/>
      <c r="M10" s="7"/>
      <c r="N10" s="7"/>
      <c r="O10" s="7"/>
    </row>
    <row r="11" spans="1:18" ht="31.5" customHeight="1">
      <c r="A11" s="94" t="s">
        <v>15</v>
      </c>
      <c r="B11" s="101" t="s">
        <v>29</v>
      </c>
      <c r="C11" s="71">
        <v>2</v>
      </c>
      <c r="D11" s="62" t="s">
        <v>0</v>
      </c>
      <c r="E11" s="71">
        <v>20</v>
      </c>
      <c r="F11" s="62" t="s">
        <v>0</v>
      </c>
      <c r="G11" s="63">
        <v>16</v>
      </c>
      <c r="H11" s="63" t="s">
        <v>0</v>
      </c>
      <c r="I11" s="64"/>
      <c r="J11" s="65" t="s">
        <v>1</v>
      </c>
      <c r="K11" s="80">
        <f>C11*E11*G11</f>
        <v>640</v>
      </c>
      <c r="L11" s="61"/>
      <c r="M11" s="7"/>
      <c r="N11" s="7"/>
      <c r="O11" s="7"/>
    </row>
    <row r="12" spans="1:18" ht="37.5" customHeight="1">
      <c r="A12" s="94"/>
      <c r="B12" s="101"/>
      <c r="C12" s="71">
        <v>1</v>
      </c>
      <c r="D12" s="62" t="s">
        <v>0</v>
      </c>
      <c r="E12" s="71">
        <v>41</v>
      </c>
      <c r="F12" s="62" t="s">
        <v>0</v>
      </c>
      <c r="G12" s="63">
        <v>7</v>
      </c>
      <c r="H12" s="63" t="s">
        <v>0</v>
      </c>
      <c r="I12" s="64"/>
      <c r="J12" s="65" t="s">
        <v>1</v>
      </c>
      <c r="K12" s="80">
        <f>E12*G12</f>
        <v>287</v>
      </c>
      <c r="L12" s="61"/>
      <c r="M12" s="7"/>
      <c r="N12" s="7"/>
      <c r="O12" s="7"/>
    </row>
    <row r="13" spans="1:18" ht="30" customHeight="1">
      <c r="A13" s="72">
        <v>4</v>
      </c>
      <c r="B13" s="76" t="s">
        <v>17</v>
      </c>
      <c r="C13" s="71"/>
      <c r="D13" s="62"/>
      <c r="E13" s="71"/>
      <c r="F13" s="62"/>
      <c r="G13" s="63"/>
      <c r="H13" s="63"/>
      <c r="I13" s="64"/>
      <c r="J13" s="65"/>
      <c r="K13" s="80"/>
      <c r="L13" s="61"/>
      <c r="M13" s="7"/>
      <c r="N13" s="7"/>
      <c r="O13" s="7"/>
    </row>
    <row r="14" spans="1:18" ht="62.25" customHeight="1">
      <c r="A14" s="72" t="s">
        <v>15</v>
      </c>
      <c r="B14" s="77" t="s">
        <v>28</v>
      </c>
      <c r="C14" s="71">
        <v>2</v>
      </c>
      <c r="D14" s="62" t="s">
        <v>26</v>
      </c>
      <c r="E14" s="71"/>
      <c r="F14" s="62"/>
      <c r="G14" s="63"/>
      <c r="H14" s="63"/>
      <c r="I14" s="64"/>
      <c r="J14" s="65"/>
      <c r="K14" s="80"/>
      <c r="L14" s="61"/>
      <c r="M14" s="7"/>
      <c r="N14" s="7"/>
      <c r="O14" s="7"/>
    </row>
    <row r="15" spans="1:18" ht="25.5" customHeight="1">
      <c r="A15" s="72">
        <v>5</v>
      </c>
      <c r="B15" s="76" t="s">
        <v>30</v>
      </c>
      <c r="C15" s="71"/>
      <c r="D15" s="62"/>
      <c r="E15" s="71"/>
      <c r="F15" s="62"/>
      <c r="G15" s="63"/>
      <c r="H15" s="63"/>
      <c r="I15" s="64"/>
      <c r="J15" s="65"/>
      <c r="K15" s="80"/>
      <c r="L15" s="61"/>
      <c r="M15" s="7"/>
      <c r="N15" s="7"/>
      <c r="O15" s="7"/>
    </row>
    <row r="16" spans="1:18" ht="50.25" customHeight="1">
      <c r="A16" s="72" t="s">
        <v>15</v>
      </c>
      <c r="B16" s="77" t="s">
        <v>31</v>
      </c>
      <c r="C16" s="71">
        <v>2</v>
      </c>
      <c r="D16" s="62" t="s">
        <v>0</v>
      </c>
      <c r="E16" s="71"/>
      <c r="F16" s="62" t="s">
        <v>0</v>
      </c>
      <c r="G16" s="63">
        <v>3.5</v>
      </c>
      <c r="H16" s="63" t="s">
        <v>0</v>
      </c>
      <c r="I16" s="64">
        <v>4</v>
      </c>
      <c r="J16" s="65" t="s">
        <v>1</v>
      </c>
      <c r="K16" s="80">
        <f>C16*G16*I16</f>
        <v>28</v>
      </c>
      <c r="L16" s="61"/>
      <c r="M16" s="7"/>
      <c r="N16" s="7"/>
      <c r="O16" s="7"/>
    </row>
    <row r="17" spans="1:16" ht="50.25" customHeight="1">
      <c r="A17" s="72">
        <v>6</v>
      </c>
      <c r="B17" s="76" t="s">
        <v>35</v>
      </c>
      <c r="C17" s="71"/>
      <c r="D17" s="62"/>
      <c r="E17" s="71"/>
      <c r="F17" s="62"/>
      <c r="G17" s="63"/>
      <c r="H17" s="63"/>
      <c r="I17" s="64"/>
      <c r="J17" s="65"/>
      <c r="K17" s="80"/>
      <c r="L17" s="61"/>
      <c r="M17" s="7"/>
      <c r="N17" s="7"/>
      <c r="O17" s="7"/>
    </row>
    <row r="18" spans="1:16" ht="50.25" customHeight="1">
      <c r="A18" s="72" t="s">
        <v>15</v>
      </c>
      <c r="B18" s="77" t="s">
        <v>36</v>
      </c>
      <c r="C18" s="71">
        <v>1</v>
      </c>
      <c r="D18" s="62" t="s">
        <v>0</v>
      </c>
      <c r="E18" s="71">
        <v>60</v>
      </c>
      <c r="F18" s="62" t="s">
        <v>0</v>
      </c>
      <c r="G18" s="63">
        <v>0.75</v>
      </c>
      <c r="H18" s="63" t="s">
        <v>0</v>
      </c>
      <c r="I18" s="64">
        <v>4</v>
      </c>
      <c r="J18" s="65" t="s">
        <v>1</v>
      </c>
      <c r="K18" s="80">
        <f>E18*G18</f>
        <v>45</v>
      </c>
      <c r="L18" s="61"/>
      <c r="M18" s="7"/>
      <c r="N18" s="7"/>
      <c r="O18" s="7"/>
    </row>
    <row r="19" spans="1:16" ht="26.25" customHeight="1">
      <c r="A19" s="72">
        <v>7</v>
      </c>
      <c r="B19" s="76" t="s">
        <v>18</v>
      </c>
      <c r="C19" s="71"/>
      <c r="D19" s="62"/>
      <c r="E19" s="71"/>
      <c r="F19" s="62"/>
      <c r="G19" s="63"/>
      <c r="H19" s="63"/>
      <c r="I19" s="64"/>
      <c r="J19" s="65"/>
      <c r="K19" s="80"/>
      <c r="L19" s="61"/>
      <c r="M19" s="7"/>
      <c r="N19" s="7"/>
      <c r="O19" s="7"/>
    </row>
    <row r="20" spans="1:16" ht="38.25" customHeight="1">
      <c r="A20" s="94" t="s">
        <v>15</v>
      </c>
      <c r="B20" s="101" t="s">
        <v>27</v>
      </c>
      <c r="C20" s="95">
        <v>1</v>
      </c>
      <c r="D20" s="97" t="s">
        <v>0</v>
      </c>
      <c r="E20" s="96"/>
      <c r="F20" s="97" t="s">
        <v>0</v>
      </c>
      <c r="G20" s="98"/>
      <c r="H20" s="98" t="s">
        <v>0</v>
      </c>
      <c r="I20" s="99"/>
      <c r="J20" s="105" t="s">
        <v>1</v>
      </c>
      <c r="K20" s="100" t="s">
        <v>11</v>
      </c>
      <c r="L20" s="61"/>
      <c r="M20" s="7"/>
      <c r="N20" s="7"/>
      <c r="O20" s="7"/>
    </row>
    <row r="21" spans="1:16" s="9" customFormat="1" ht="161.25" customHeight="1">
      <c r="A21" s="94"/>
      <c r="B21" s="101"/>
      <c r="C21" s="95"/>
      <c r="D21" s="97"/>
      <c r="E21" s="96"/>
      <c r="F21" s="97"/>
      <c r="G21" s="98"/>
      <c r="H21" s="98"/>
      <c r="I21" s="99"/>
      <c r="J21" s="105"/>
      <c r="K21" s="100"/>
      <c r="L21" s="61"/>
      <c r="M21" s="7"/>
      <c r="N21" s="7"/>
      <c r="O21" s="7"/>
      <c r="P21" s="8"/>
    </row>
    <row r="22" spans="1:16" s="9" customFormat="1" ht="28.5" customHeight="1">
      <c r="A22" s="72">
        <v>8</v>
      </c>
      <c r="B22" s="76" t="s">
        <v>19</v>
      </c>
      <c r="C22" s="73"/>
      <c r="D22" s="62"/>
      <c r="E22" s="66"/>
      <c r="F22" s="62"/>
      <c r="G22" s="63"/>
      <c r="H22" s="63"/>
      <c r="I22" s="64"/>
      <c r="J22" s="65"/>
      <c r="K22" s="80"/>
      <c r="L22" s="61"/>
      <c r="M22" s="7"/>
      <c r="N22" s="7"/>
      <c r="O22" s="7"/>
      <c r="P22" s="8"/>
    </row>
    <row r="23" spans="1:16" s="9" customFormat="1" ht="87" customHeight="1">
      <c r="A23" s="72" t="s">
        <v>15</v>
      </c>
      <c r="B23" s="75" t="s">
        <v>32</v>
      </c>
      <c r="C23" s="67">
        <v>1</v>
      </c>
      <c r="D23" s="62" t="s">
        <v>0</v>
      </c>
      <c r="E23" s="67"/>
      <c r="F23" s="62" t="s">
        <v>0</v>
      </c>
      <c r="G23" s="69"/>
      <c r="H23" s="63" t="s">
        <v>0</v>
      </c>
      <c r="I23" s="70"/>
      <c r="J23" s="65" t="s">
        <v>1</v>
      </c>
      <c r="K23" s="80" t="s">
        <v>11</v>
      </c>
      <c r="L23" s="78"/>
      <c r="M23" s="24"/>
      <c r="N23" s="24"/>
      <c r="O23" s="7"/>
      <c r="P23" s="8"/>
    </row>
    <row r="24" spans="1:16" s="9" customFormat="1" ht="61.5" customHeight="1">
      <c r="A24" s="72" t="s">
        <v>24</v>
      </c>
      <c r="B24" s="75" t="s">
        <v>23</v>
      </c>
      <c r="C24" s="67">
        <v>1</v>
      </c>
      <c r="D24" s="62" t="s">
        <v>26</v>
      </c>
      <c r="E24" s="67"/>
      <c r="F24" s="62"/>
      <c r="G24" s="69"/>
      <c r="H24" s="63"/>
      <c r="I24" s="70"/>
      <c r="J24" s="65"/>
      <c r="K24" s="80"/>
      <c r="L24" s="78"/>
      <c r="M24" s="24"/>
      <c r="N24" s="24"/>
      <c r="O24" s="7"/>
      <c r="P24" s="8"/>
    </row>
    <row r="25" spans="1:16" s="9" customFormat="1" ht="27.75" customHeight="1">
      <c r="A25" s="72">
        <v>9</v>
      </c>
      <c r="B25" s="74" t="s">
        <v>22</v>
      </c>
      <c r="C25" s="67"/>
      <c r="D25" s="62"/>
      <c r="E25" s="67"/>
      <c r="F25" s="62"/>
      <c r="G25" s="69"/>
      <c r="H25" s="63"/>
      <c r="I25" s="70"/>
      <c r="J25" s="65"/>
      <c r="K25" s="80"/>
      <c r="L25" s="78"/>
      <c r="M25" s="24"/>
      <c r="N25" s="24"/>
      <c r="O25" s="7"/>
      <c r="P25" s="8"/>
    </row>
    <row r="26" spans="1:16" s="9" customFormat="1" ht="61.5" customHeight="1">
      <c r="A26" s="72" t="s">
        <v>15</v>
      </c>
      <c r="B26" s="75" t="s">
        <v>25</v>
      </c>
      <c r="C26" s="67">
        <v>1</v>
      </c>
      <c r="D26" s="62" t="s">
        <v>0</v>
      </c>
      <c r="E26" s="67"/>
      <c r="F26" s="62"/>
      <c r="G26" s="69">
        <v>4</v>
      </c>
      <c r="H26" s="63" t="s">
        <v>0</v>
      </c>
      <c r="I26" s="70">
        <v>2</v>
      </c>
      <c r="J26" s="65" t="s">
        <v>0</v>
      </c>
      <c r="K26" s="80">
        <f>C26*G26*I26</f>
        <v>8</v>
      </c>
      <c r="L26" s="78"/>
      <c r="M26" s="24"/>
      <c r="N26" s="24"/>
      <c r="O26" s="7"/>
      <c r="P26" s="8"/>
    </row>
    <row r="27" spans="1:16" s="24" customFormat="1" ht="66" customHeight="1">
      <c r="A27" s="72">
        <v>10</v>
      </c>
      <c r="B27" s="74" t="s">
        <v>21</v>
      </c>
      <c r="C27" s="67">
        <v>1</v>
      </c>
      <c r="D27" s="62" t="s">
        <v>0</v>
      </c>
      <c r="E27" s="67"/>
      <c r="F27" s="62" t="s">
        <v>0</v>
      </c>
      <c r="G27" s="69"/>
      <c r="H27" s="63" t="s">
        <v>0</v>
      </c>
      <c r="I27" s="70"/>
      <c r="J27" s="65" t="s">
        <v>1</v>
      </c>
      <c r="K27" s="80"/>
      <c r="L27" s="79"/>
      <c r="M27" s="8"/>
      <c r="N27" s="8"/>
    </row>
    <row r="28" spans="1:16" ht="51.75" customHeight="1">
      <c r="A28" s="108"/>
      <c r="B28" s="109"/>
      <c r="C28" s="106"/>
      <c r="D28" s="107"/>
      <c r="E28" s="107"/>
      <c r="F28" s="107"/>
      <c r="G28" s="87"/>
      <c r="H28" s="87"/>
      <c r="I28" s="87"/>
      <c r="J28" s="87"/>
      <c r="K28" s="87"/>
      <c r="L28" s="8"/>
      <c r="M28" s="8"/>
    </row>
    <row r="29" spans="1:16" ht="51" customHeight="1">
      <c r="A29" s="108"/>
      <c r="B29" s="109"/>
      <c r="C29" s="106"/>
      <c r="D29" s="107"/>
      <c r="E29" s="107"/>
      <c r="F29" s="107"/>
      <c r="G29" s="87"/>
      <c r="H29" s="87"/>
      <c r="I29" s="87"/>
      <c r="J29" s="87"/>
      <c r="K29" s="87"/>
      <c r="L29" s="8"/>
      <c r="M29" s="8"/>
    </row>
    <row r="30" spans="1:16" ht="58.5" customHeight="1">
      <c r="A30" s="108">
        <v>9</v>
      </c>
      <c r="B30" s="11"/>
      <c r="C30" s="14"/>
      <c r="D30" s="7"/>
      <c r="E30" s="7"/>
      <c r="F30" s="7"/>
      <c r="G30" s="8"/>
      <c r="H30" s="8"/>
      <c r="I30" s="8"/>
      <c r="J30" s="8"/>
      <c r="K30" s="8"/>
      <c r="L30" s="8"/>
      <c r="M30" s="8"/>
    </row>
    <row r="31" spans="1:16" ht="51" customHeight="1">
      <c r="A31" s="108"/>
      <c r="B31" s="11"/>
      <c r="C31" s="14"/>
      <c r="D31" s="7"/>
      <c r="E31" s="7"/>
      <c r="F31" s="7"/>
      <c r="G31" s="8"/>
      <c r="H31" s="8"/>
      <c r="I31" s="8"/>
      <c r="J31" s="8"/>
      <c r="K31" s="8"/>
      <c r="L31" s="9"/>
      <c r="M31" s="9"/>
      <c r="N31" s="9"/>
    </row>
    <row r="32" spans="1:16" ht="60.75" customHeight="1">
      <c r="A32" s="108">
        <v>10</v>
      </c>
      <c r="B32" s="11"/>
      <c r="C32" s="14"/>
      <c r="D32" s="7"/>
      <c r="E32" s="7"/>
      <c r="F32" s="7"/>
      <c r="G32" s="8"/>
      <c r="H32" s="8"/>
      <c r="I32" s="8"/>
      <c r="J32" s="8"/>
      <c r="K32" s="8"/>
      <c r="L32" s="9"/>
      <c r="M32" s="9"/>
      <c r="N32" s="9"/>
    </row>
    <row r="33" spans="1:14" ht="52.5" customHeight="1">
      <c r="A33" s="108"/>
      <c r="B33" s="11"/>
      <c r="C33" s="14"/>
      <c r="D33" s="7"/>
      <c r="E33" s="7"/>
      <c r="F33" s="7"/>
      <c r="G33" s="8"/>
      <c r="H33" s="8"/>
      <c r="I33" s="8"/>
      <c r="J33" s="8"/>
      <c r="K33" s="8"/>
      <c r="L33" s="8"/>
      <c r="M33" s="8"/>
    </row>
    <row r="34" spans="1:14" s="9" customFormat="1" ht="54.75" customHeight="1">
      <c r="A34" s="108">
        <v>11</v>
      </c>
      <c r="B34" s="11"/>
      <c r="C34" s="14"/>
      <c r="D34" s="7"/>
      <c r="E34" s="7"/>
      <c r="F34" s="7"/>
      <c r="G34" s="8"/>
      <c r="L34" s="8"/>
      <c r="M34" s="8"/>
      <c r="N34" s="8"/>
    </row>
    <row r="35" spans="1:14" s="9" customFormat="1" ht="39.75" customHeight="1">
      <c r="A35" s="108"/>
      <c r="B35" s="11"/>
      <c r="C35" s="14"/>
      <c r="D35" s="7"/>
      <c r="E35" s="7"/>
      <c r="F35" s="7"/>
      <c r="G35" s="8"/>
      <c r="L35" s="8"/>
      <c r="M35" s="8"/>
      <c r="N35" s="8"/>
    </row>
    <row r="36" spans="1:14" ht="51" customHeight="1">
      <c r="A36" s="108">
        <v>12</v>
      </c>
      <c r="B36" s="11"/>
      <c r="C36" s="14"/>
      <c r="D36" s="7"/>
      <c r="E36" s="7"/>
      <c r="F36" s="7"/>
      <c r="G36" s="8"/>
      <c r="H36" s="8"/>
      <c r="I36" s="8"/>
      <c r="J36" s="8"/>
      <c r="K36" s="8"/>
      <c r="L36" s="8"/>
      <c r="M36" s="8"/>
    </row>
    <row r="37" spans="1:14" ht="51" customHeight="1">
      <c r="A37" s="108"/>
      <c r="B37" s="11"/>
      <c r="C37" s="14"/>
      <c r="D37" s="7"/>
      <c r="E37" s="7"/>
      <c r="F37" s="7"/>
      <c r="G37" s="8"/>
      <c r="H37" s="8"/>
      <c r="I37" s="8"/>
      <c r="J37" s="8"/>
      <c r="K37" s="8"/>
      <c r="L37" s="8"/>
      <c r="M37" s="8"/>
    </row>
    <row r="38" spans="1:14" ht="51" customHeight="1">
      <c r="A38" s="31">
        <v>13</v>
      </c>
      <c r="B38" s="11"/>
      <c r="C38" s="14"/>
      <c r="D38" s="7"/>
      <c r="E38" s="7"/>
      <c r="F38" s="7"/>
      <c r="G38" s="8"/>
      <c r="H38" s="8"/>
      <c r="I38" s="8"/>
      <c r="J38" s="8"/>
      <c r="K38" s="8"/>
      <c r="L38" s="24"/>
      <c r="M38" s="24"/>
      <c r="N38" s="24"/>
    </row>
    <row r="39" spans="1:14" ht="51" customHeight="1">
      <c r="A39" s="31">
        <v>14</v>
      </c>
      <c r="B39" s="11"/>
      <c r="C39" s="14"/>
      <c r="D39" s="7"/>
      <c r="E39" s="7"/>
      <c r="F39" s="7"/>
      <c r="G39" s="8"/>
      <c r="H39" s="8"/>
      <c r="I39" s="8"/>
      <c r="J39" s="8"/>
      <c r="K39" s="8"/>
      <c r="L39" s="24"/>
      <c r="M39" s="24"/>
      <c r="N39" s="24"/>
    </row>
    <row r="40" spans="1:14" ht="51" customHeight="1">
      <c r="A40" s="31">
        <v>15</v>
      </c>
      <c r="B40" s="11"/>
      <c r="C40" s="14"/>
      <c r="D40" s="7"/>
      <c r="E40" s="7"/>
      <c r="F40" s="7"/>
      <c r="G40" s="8"/>
      <c r="H40" s="8"/>
      <c r="I40" s="8"/>
      <c r="J40" s="8"/>
      <c r="K40" s="8"/>
      <c r="L40" s="4"/>
      <c r="M40" s="4"/>
      <c r="N40" s="4"/>
    </row>
    <row r="41" spans="1:14" s="24" customFormat="1" ht="69" customHeight="1">
      <c r="A41" s="31">
        <v>16</v>
      </c>
      <c r="B41" s="11"/>
      <c r="L41" s="4"/>
      <c r="M41" s="4"/>
      <c r="N41" s="4"/>
    </row>
    <row r="42" spans="1:14" s="24" customFormat="1" ht="69" customHeight="1">
      <c r="A42" s="31">
        <v>17</v>
      </c>
      <c r="B42" s="11"/>
      <c r="L42" s="4"/>
      <c r="M42" s="4"/>
      <c r="N42" s="4"/>
    </row>
    <row r="43" spans="1:14" s="4" customFormat="1" ht="71.25" customHeight="1">
      <c r="A43" s="31">
        <v>18</v>
      </c>
      <c r="B43" s="11"/>
    </row>
    <row r="44" spans="1:14" s="4" customFormat="1" ht="71.25" customHeight="1">
      <c r="A44" s="31">
        <v>19</v>
      </c>
      <c r="B44" s="11"/>
      <c r="L44" s="102" t="s">
        <v>10</v>
      </c>
      <c r="M44" s="102"/>
      <c r="N44" s="32">
        <f>SUM(N5:N43)</f>
        <v>0</v>
      </c>
    </row>
    <row r="45" spans="1:14" s="4" customFormat="1" ht="71.25" customHeight="1">
      <c r="A45" s="31">
        <v>20</v>
      </c>
      <c r="B45" s="11"/>
      <c r="L45" s="10"/>
      <c r="M45" s="10"/>
      <c r="N45" s="10"/>
    </row>
    <row r="46" spans="1:14" s="4" customFormat="1" ht="71.25" customHeight="1">
      <c r="A46" s="31">
        <v>21</v>
      </c>
      <c r="B46" s="11"/>
      <c r="L46" s="12"/>
      <c r="M46" s="12"/>
      <c r="N46" s="33"/>
    </row>
    <row r="47" spans="1:14" s="4" customFormat="1" ht="71.25" customHeight="1">
      <c r="A47" s="31">
        <v>22</v>
      </c>
      <c r="B47" s="34"/>
      <c r="E47" s="35"/>
      <c r="G47" s="35"/>
      <c r="I47" s="35"/>
      <c r="L47" s="12"/>
      <c r="M47" s="12"/>
      <c r="N47" s="33"/>
    </row>
    <row r="48" spans="1:14" s="4" customFormat="1" ht="71.25" customHeight="1">
      <c r="A48" s="31">
        <v>23</v>
      </c>
      <c r="B48" s="10"/>
      <c r="C48" s="10"/>
      <c r="D48" s="10"/>
      <c r="E48" s="10"/>
      <c r="F48" s="10"/>
      <c r="G48" s="10"/>
      <c r="H48" s="10"/>
      <c r="I48" s="10"/>
      <c r="J48" s="10"/>
      <c r="K48" s="10"/>
      <c r="L48" s="12"/>
      <c r="M48" s="12"/>
      <c r="N48" s="33"/>
    </row>
    <row r="49" spans="1:14" s="4" customFormat="1" ht="71.25" customHeight="1">
      <c r="A49" s="31">
        <v>24</v>
      </c>
      <c r="B49" s="5"/>
      <c r="C49" s="12"/>
      <c r="D49" s="5"/>
      <c r="E49" s="12"/>
      <c r="F49" s="5"/>
      <c r="G49" s="12"/>
      <c r="H49" s="5"/>
      <c r="I49" s="12"/>
      <c r="J49" s="36"/>
      <c r="K49" s="12"/>
      <c r="L49" s="12"/>
      <c r="M49" s="12"/>
      <c r="N49" s="33"/>
    </row>
    <row r="50" spans="1:14" s="37" customFormat="1" ht="71.25" customHeight="1">
      <c r="A50" s="31">
        <v>25</v>
      </c>
      <c r="B50" s="5"/>
      <c r="C50" s="12"/>
      <c r="D50" s="5"/>
      <c r="E50" s="12"/>
      <c r="F50" s="5"/>
      <c r="G50" s="12"/>
      <c r="H50" s="5"/>
      <c r="I50" s="12"/>
      <c r="J50" s="36"/>
      <c r="K50" s="12"/>
      <c r="L50" s="12"/>
      <c r="M50" s="12"/>
      <c r="N50" s="33"/>
    </row>
    <row r="51" spans="1:14" s="38" customFormat="1" ht="71.25" customHeight="1">
      <c r="A51" s="31"/>
      <c r="B51" s="5"/>
      <c r="C51" s="12"/>
      <c r="D51" s="5"/>
      <c r="E51" s="12"/>
      <c r="F51" s="5"/>
      <c r="G51" s="12"/>
      <c r="H51" s="5"/>
      <c r="I51" s="12"/>
      <c r="J51" s="36"/>
      <c r="K51" s="12"/>
      <c r="L51" s="12"/>
      <c r="M51" s="12"/>
      <c r="N51" s="33"/>
    </row>
    <row r="52" spans="1:14" s="4" customFormat="1" ht="71.25" customHeight="1">
      <c r="A52" s="39"/>
      <c r="B52" s="6"/>
      <c r="C52" s="12"/>
      <c r="D52" s="5"/>
      <c r="E52" s="12"/>
      <c r="F52" s="5"/>
      <c r="G52" s="12"/>
      <c r="H52" s="5"/>
      <c r="I52" s="12"/>
      <c r="J52" s="36"/>
      <c r="K52" s="12"/>
      <c r="L52" s="20"/>
      <c r="M52" s="21"/>
      <c r="N52" s="40"/>
    </row>
    <row r="53" spans="1:14" s="4" customFormat="1" ht="71.25" customHeight="1">
      <c r="A53" s="41"/>
      <c r="B53" s="42"/>
      <c r="C53" s="12"/>
      <c r="D53" s="5"/>
      <c r="E53" s="12"/>
      <c r="F53" s="5"/>
      <c r="G53" s="12"/>
      <c r="H53" s="5"/>
      <c r="I53" s="12"/>
      <c r="J53" s="36"/>
      <c r="K53" s="12"/>
      <c r="L53" s="20"/>
      <c r="M53" s="21"/>
      <c r="N53" s="11"/>
    </row>
    <row r="54" spans="1:14" s="4" customFormat="1" ht="71.25" customHeight="1">
      <c r="A54" s="31"/>
      <c r="B54" s="6"/>
      <c r="C54" s="12"/>
      <c r="D54" s="5"/>
      <c r="E54" s="12"/>
      <c r="F54" s="5"/>
      <c r="G54" s="12"/>
      <c r="H54" s="5"/>
      <c r="I54" s="12"/>
      <c r="J54" s="36"/>
      <c r="K54" s="12"/>
      <c r="L54" s="20"/>
      <c r="M54" s="21"/>
      <c r="N54" s="11"/>
    </row>
    <row r="55" spans="1:14" s="10" customFormat="1" ht="35.25" customHeight="1">
      <c r="A55" s="31"/>
      <c r="B55" s="3"/>
      <c r="C55" s="25"/>
      <c r="D55" s="26"/>
      <c r="E55" s="25"/>
      <c r="F55" s="26"/>
      <c r="G55" s="22"/>
      <c r="H55" s="22"/>
      <c r="I55" s="23"/>
      <c r="J55" s="18"/>
      <c r="K55" s="19"/>
      <c r="L55" s="12"/>
      <c r="M55" s="12"/>
      <c r="N55" s="33"/>
    </row>
    <row r="56" spans="1:14" s="4" customFormat="1" ht="81" customHeight="1">
      <c r="A56" s="31"/>
      <c r="B56" s="3"/>
      <c r="C56" s="25"/>
      <c r="D56" s="26"/>
      <c r="E56" s="25"/>
      <c r="F56" s="26"/>
      <c r="G56" s="22"/>
      <c r="H56" s="22"/>
      <c r="I56" s="23"/>
      <c r="J56" s="18"/>
      <c r="K56" s="19"/>
      <c r="L56" s="12"/>
      <c r="M56" s="12"/>
      <c r="N56" s="33"/>
    </row>
    <row r="57" spans="1:14" s="4" customFormat="1" ht="71.25" customHeight="1">
      <c r="A57" s="31"/>
      <c r="B57" s="5"/>
      <c r="C57" s="25"/>
      <c r="D57" s="26"/>
      <c r="E57" s="25"/>
      <c r="F57" s="26"/>
      <c r="G57" s="27"/>
      <c r="H57" s="22"/>
      <c r="I57" s="23"/>
      <c r="J57" s="18"/>
      <c r="K57" s="19"/>
      <c r="L57" s="12"/>
      <c r="M57" s="12"/>
      <c r="N57" s="33"/>
    </row>
    <row r="58" spans="1:14" s="4" customFormat="1" ht="71.25" customHeight="1">
      <c r="A58" s="31"/>
      <c r="B58" s="6"/>
      <c r="C58" s="12"/>
      <c r="D58" s="5"/>
      <c r="E58" s="12"/>
      <c r="F58" s="5"/>
      <c r="G58" s="12"/>
      <c r="H58" s="5"/>
      <c r="I58" s="12"/>
      <c r="J58" s="36"/>
      <c r="K58" s="12"/>
      <c r="L58" s="12"/>
      <c r="M58" s="12"/>
      <c r="N58" s="33"/>
    </row>
    <row r="59" spans="1:14" s="4" customFormat="1" ht="71.25" customHeight="1">
      <c r="A59" s="31"/>
      <c r="B59" s="5"/>
      <c r="C59" s="12"/>
      <c r="D59" s="5"/>
      <c r="E59" s="12"/>
      <c r="F59" s="5"/>
      <c r="G59" s="12"/>
      <c r="H59" s="5"/>
      <c r="I59" s="12"/>
      <c r="J59" s="36"/>
      <c r="K59" s="12"/>
      <c r="L59" s="12"/>
      <c r="M59" s="12"/>
      <c r="N59" s="13"/>
    </row>
    <row r="60" spans="1:14" s="4" customFormat="1" ht="71.25" customHeight="1">
      <c r="A60" s="31"/>
      <c r="B60" s="2"/>
      <c r="C60" s="12"/>
      <c r="D60" s="5"/>
      <c r="E60" s="12"/>
      <c r="F60" s="5"/>
      <c r="G60" s="12"/>
      <c r="H60" s="5"/>
      <c r="I60" s="12"/>
      <c r="J60" s="36"/>
      <c r="K60" s="12"/>
      <c r="L60" s="15"/>
      <c r="M60" s="12"/>
      <c r="N60" s="103"/>
    </row>
    <row r="61" spans="1:14" s="4" customFormat="1" ht="71.25" customHeight="1">
      <c r="A61" s="31"/>
      <c r="B61" s="2"/>
      <c r="C61" s="12"/>
      <c r="D61" s="5"/>
      <c r="E61" s="12"/>
      <c r="F61" s="5"/>
      <c r="G61" s="12"/>
      <c r="H61" s="5"/>
      <c r="I61" s="12"/>
      <c r="J61" s="36"/>
      <c r="K61" s="12"/>
      <c r="L61" s="15"/>
      <c r="M61" s="104"/>
      <c r="N61" s="103"/>
    </row>
    <row r="62" spans="1:14" s="4" customFormat="1" ht="71.25" customHeight="1">
      <c r="A62" s="31"/>
      <c r="B62" s="42"/>
      <c r="C62" s="43"/>
      <c r="E62" s="12"/>
      <c r="G62" s="12"/>
      <c r="I62" s="12"/>
      <c r="K62" s="12"/>
      <c r="L62" s="15"/>
      <c r="M62" s="104"/>
      <c r="N62" s="103"/>
    </row>
    <row r="63" spans="1:14" s="4" customFormat="1" ht="71.25" customHeight="1">
      <c r="A63" s="31"/>
      <c r="B63" s="15"/>
      <c r="C63" s="15"/>
      <c r="D63" s="15"/>
      <c r="E63" s="15"/>
      <c r="F63" s="15"/>
      <c r="G63" s="15"/>
      <c r="H63" s="15"/>
      <c r="I63" s="15"/>
      <c r="J63" s="15"/>
      <c r="K63" s="15"/>
      <c r="L63" s="44"/>
      <c r="M63" s="104"/>
      <c r="N63" s="87"/>
    </row>
    <row r="64" spans="1:14" s="4" customFormat="1" ht="71.25" customHeight="1">
      <c r="A64" s="31"/>
      <c r="B64" s="15"/>
      <c r="C64" s="15"/>
      <c r="D64" s="15"/>
      <c r="E64" s="15"/>
      <c r="F64" s="15"/>
      <c r="G64" s="15"/>
      <c r="H64" s="15"/>
      <c r="I64" s="15"/>
      <c r="J64" s="15"/>
      <c r="K64" s="15"/>
      <c r="L64" s="44"/>
      <c r="M64" s="89"/>
      <c r="N64" s="87"/>
    </row>
    <row r="65" spans="1:14" s="4" customFormat="1" ht="71.25" customHeight="1">
      <c r="A65" s="31"/>
      <c r="B65" s="15"/>
      <c r="C65" s="15"/>
      <c r="D65" s="15"/>
      <c r="E65" s="15"/>
      <c r="F65" s="15"/>
      <c r="G65" s="15"/>
      <c r="H65" s="15"/>
      <c r="I65" s="15"/>
      <c r="J65" s="15"/>
      <c r="K65" s="15"/>
      <c r="L65" s="44"/>
      <c r="M65" s="89"/>
      <c r="N65" s="87"/>
    </row>
    <row r="66" spans="1:14" s="4" customFormat="1" ht="71.25" customHeight="1">
      <c r="A66" s="45"/>
      <c r="B66" s="1"/>
      <c r="C66" s="46"/>
      <c r="E66" s="47"/>
      <c r="F66" s="48"/>
      <c r="G66" s="44"/>
      <c r="H66" s="49"/>
      <c r="I66" s="44"/>
      <c r="K66" s="44"/>
      <c r="L66" s="44"/>
      <c r="M66" s="89"/>
      <c r="N66" s="87"/>
    </row>
    <row r="67" spans="1:14" s="4" customFormat="1" ht="71.25" customHeight="1">
      <c r="A67" s="88"/>
      <c r="B67" s="50"/>
      <c r="C67" s="46"/>
      <c r="D67" s="26"/>
      <c r="E67" s="47"/>
      <c r="F67" s="26"/>
      <c r="G67" s="44"/>
      <c r="H67" s="49"/>
      <c r="I67" s="44"/>
      <c r="J67" s="23"/>
      <c r="K67" s="44"/>
      <c r="L67" s="44"/>
      <c r="M67" s="89"/>
      <c r="N67" s="87"/>
    </row>
    <row r="68" spans="1:14" s="4" customFormat="1" ht="71.25" customHeight="1">
      <c r="A68" s="88"/>
      <c r="B68" s="50"/>
      <c r="C68" s="46"/>
      <c r="D68" s="26"/>
      <c r="E68" s="47"/>
      <c r="F68" s="26"/>
      <c r="G68" s="44"/>
      <c r="H68" s="49"/>
      <c r="I68" s="44"/>
      <c r="J68" s="23"/>
      <c r="K68" s="44"/>
      <c r="L68" s="44"/>
      <c r="M68" s="89"/>
      <c r="N68" s="87"/>
    </row>
    <row r="69" spans="1:14" s="1" customFormat="1" ht="31.5" customHeight="1">
      <c r="A69" s="88"/>
      <c r="B69" s="50"/>
      <c r="C69" s="46"/>
      <c r="D69" s="26"/>
      <c r="E69" s="47"/>
      <c r="F69" s="26"/>
      <c r="G69" s="44"/>
      <c r="H69" s="49"/>
      <c r="I69" s="44"/>
      <c r="J69" s="23"/>
      <c r="K69" s="44"/>
      <c r="L69" s="44"/>
      <c r="M69" s="89"/>
      <c r="N69" s="87"/>
    </row>
    <row r="70" spans="1:14" ht="16.5" customHeight="1">
      <c r="A70" s="88"/>
      <c r="D70" s="26"/>
      <c r="E70" s="47"/>
      <c r="F70" s="26"/>
      <c r="G70" s="44"/>
      <c r="H70" s="49"/>
      <c r="I70" s="44"/>
      <c r="J70" s="23"/>
      <c r="L70" s="44"/>
      <c r="M70" s="89"/>
      <c r="N70" s="87"/>
    </row>
    <row r="71" spans="1:14" ht="16.5" customHeight="1">
      <c r="A71" s="88"/>
      <c r="D71" s="26"/>
      <c r="E71" s="47"/>
      <c r="F71" s="26"/>
      <c r="G71" s="44"/>
      <c r="H71" s="49"/>
      <c r="I71" s="44"/>
      <c r="J71" s="23"/>
      <c r="L71" s="44"/>
      <c r="M71" s="89"/>
      <c r="N71" s="87"/>
    </row>
    <row r="72" spans="1:14" ht="16.5" customHeight="1">
      <c r="A72" s="88"/>
      <c r="D72" s="26"/>
      <c r="E72" s="47"/>
      <c r="F72" s="26"/>
      <c r="G72" s="44"/>
      <c r="H72" s="49"/>
      <c r="I72" s="44"/>
      <c r="J72" s="23"/>
      <c r="L72" s="44"/>
      <c r="M72" s="89"/>
      <c r="N72" s="87"/>
    </row>
    <row r="73" spans="1:14" ht="16.5" customHeight="1">
      <c r="A73" s="88"/>
      <c r="D73" s="26"/>
      <c r="E73" s="47"/>
      <c r="F73" s="26"/>
      <c r="G73" s="44"/>
      <c r="H73" s="49"/>
      <c r="I73" s="44"/>
      <c r="J73" s="23"/>
      <c r="L73" s="44"/>
      <c r="M73" s="89"/>
      <c r="N73" s="87"/>
    </row>
    <row r="74" spans="1:14" ht="15" customHeight="1">
      <c r="A74" s="88"/>
      <c r="D74" s="26"/>
      <c r="E74" s="47"/>
      <c r="F74" s="26"/>
      <c r="G74" s="44"/>
      <c r="H74" s="49"/>
      <c r="I74" s="44"/>
      <c r="J74" s="23"/>
      <c r="L74" s="44"/>
      <c r="M74" s="89"/>
      <c r="N74" s="87"/>
    </row>
    <row r="75" spans="1:14" ht="15" customHeight="1">
      <c r="A75" s="88"/>
      <c r="D75" s="26"/>
      <c r="E75" s="47"/>
      <c r="F75" s="26"/>
      <c r="G75" s="44"/>
      <c r="H75" s="49"/>
      <c r="I75" s="44"/>
      <c r="J75" s="23"/>
      <c r="L75" s="44"/>
      <c r="M75" s="89"/>
      <c r="N75" s="87"/>
    </row>
    <row r="76" spans="1:14" ht="15" customHeight="1">
      <c r="A76" s="88"/>
      <c r="D76" s="26"/>
      <c r="E76" s="47"/>
      <c r="F76" s="26"/>
      <c r="G76" s="44"/>
      <c r="H76" s="49"/>
      <c r="I76" s="44"/>
      <c r="J76" s="23"/>
      <c r="L76" s="44"/>
      <c r="M76" s="89"/>
      <c r="N76" s="87"/>
    </row>
    <row r="77" spans="1:14" ht="15" customHeight="1">
      <c r="A77" s="88"/>
      <c r="D77" s="26"/>
      <c r="E77" s="47"/>
      <c r="F77" s="26"/>
      <c r="G77" s="44"/>
      <c r="H77" s="49"/>
      <c r="I77" s="44"/>
      <c r="J77" s="23"/>
      <c r="L77" s="44"/>
      <c r="M77" s="89"/>
      <c r="N77" s="87"/>
    </row>
    <row r="78" spans="1:14" ht="15" customHeight="1">
      <c r="A78" s="88"/>
      <c r="D78" s="26"/>
      <c r="E78" s="47"/>
      <c r="F78" s="26"/>
      <c r="G78" s="44"/>
      <c r="H78" s="49"/>
      <c r="I78" s="44"/>
      <c r="J78" s="23"/>
      <c r="L78" s="44"/>
      <c r="M78" s="89"/>
      <c r="N78" s="87"/>
    </row>
    <row r="79" spans="1:14" ht="15" customHeight="1">
      <c r="A79" s="88"/>
      <c r="D79" s="26"/>
      <c r="E79" s="47"/>
      <c r="F79" s="26"/>
      <c r="G79" s="44"/>
      <c r="H79" s="49"/>
      <c r="I79" s="44"/>
      <c r="J79" s="23"/>
      <c r="L79" s="44"/>
      <c r="M79" s="89"/>
      <c r="N79" s="87"/>
    </row>
    <row r="80" spans="1:14" ht="15" customHeight="1">
      <c r="A80" s="88"/>
      <c r="D80" s="26"/>
      <c r="E80" s="47"/>
      <c r="F80" s="26"/>
      <c r="G80" s="44"/>
      <c r="H80" s="49"/>
      <c r="I80" s="44"/>
      <c r="J80" s="23"/>
      <c r="L80" s="44"/>
      <c r="M80" s="89"/>
      <c r="N80" s="87"/>
    </row>
    <row r="81" spans="1:14" ht="15" customHeight="1">
      <c r="A81" s="88"/>
      <c r="D81" s="26"/>
      <c r="E81" s="47"/>
      <c r="F81" s="26"/>
      <c r="G81" s="44"/>
      <c r="H81" s="49"/>
      <c r="I81" s="44"/>
      <c r="J81" s="23"/>
      <c r="L81" s="44"/>
      <c r="M81" s="89"/>
      <c r="N81" s="87"/>
    </row>
    <row r="82" spans="1:14" ht="15" customHeight="1">
      <c r="A82" s="88"/>
      <c r="D82" s="26"/>
      <c r="E82" s="47"/>
      <c r="F82" s="26"/>
      <c r="G82" s="44"/>
      <c r="H82" s="49"/>
      <c r="I82" s="44"/>
      <c r="J82" s="23"/>
      <c r="M82" s="89"/>
    </row>
    <row r="83" spans="1:14" ht="15" customHeight="1">
      <c r="A83" s="88"/>
      <c r="D83" s="26"/>
      <c r="E83" s="47"/>
      <c r="F83" s="26"/>
      <c r="G83" s="44"/>
      <c r="H83" s="49"/>
      <c r="I83" s="44"/>
      <c r="J83" s="23"/>
    </row>
    <row r="84" spans="1:14" ht="15" customHeight="1">
      <c r="A84" s="88"/>
      <c r="D84" s="26"/>
      <c r="E84" s="47"/>
      <c r="F84" s="26"/>
      <c r="G84" s="44"/>
      <c r="H84" s="49"/>
      <c r="I84" s="44"/>
      <c r="J84" s="23"/>
    </row>
    <row r="85" spans="1:14" ht="15" customHeight="1">
      <c r="A85" s="88"/>
    </row>
    <row r="86" spans="1:14" ht="15" customHeight="1"/>
    <row r="87" spans="1:14" ht="15" customHeight="1"/>
    <row r="88" spans="1:14" ht="15" customHeight="1"/>
    <row r="89" spans="1:14" ht="15" customHeight="1"/>
    <row r="90" spans="1:14" ht="15" customHeight="1"/>
    <row r="91" spans="1:14" ht="15" customHeight="1"/>
    <row r="92" spans="1:14" ht="15" customHeight="1"/>
    <row r="754" spans="1:18">
      <c r="L754" s="54"/>
    </row>
    <row r="755" spans="1:18">
      <c r="M755" s="8"/>
    </row>
    <row r="757" spans="1:18">
      <c r="F757" s="55"/>
      <c r="H757" s="54"/>
    </row>
    <row r="758" spans="1:18">
      <c r="A758" s="8"/>
    </row>
    <row r="761" spans="1:18">
      <c r="R761" s="56">
        <f>BOQ!G11276</f>
        <v>0</v>
      </c>
    </row>
  </sheetData>
  <mergeCells count="51">
    <mergeCell ref="B6:B7"/>
    <mergeCell ref="A6:A7"/>
    <mergeCell ref="A2:L2"/>
    <mergeCell ref="B20:B21"/>
    <mergeCell ref="A11:A12"/>
    <mergeCell ref="A36:A37"/>
    <mergeCell ref="A30:A31"/>
    <mergeCell ref="A28:A29"/>
    <mergeCell ref="B28:B29"/>
    <mergeCell ref="D28:D29"/>
    <mergeCell ref="A32:A33"/>
    <mergeCell ref="A34:A35"/>
    <mergeCell ref="N60:N62"/>
    <mergeCell ref="M61:M63"/>
    <mergeCell ref="J20:J21"/>
    <mergeCell ref="K28:K29"/>
    <mergeCell ref="C28:C29"/>
    <mergeCell ref="E28:E29"/>
    <mergeCell ref="F28:F29"/>
    <mergeCell ref="G28:G29"/>
    <mergeCell ref="M64:M66"/>
    <mergeCell ref="H28:H29"/>
    <mergeCell ref="I28:I29"/>
    <mergeCell ref="J28:J29"/>
    <mergeCell ref="L44:M44"/>
    <mergeCell ref="A67:A69"/>
    <mergeCell ref="N66:N69"/>
    <mergeCell ref="M67:M70"/>
    <mergeCell ref="A1:L1"/>
    <mergeCell ref="A3:L3"/>
    <mergeCell ref="A20:A21"/>
    <mergeCell ref="C20:C21"/>
    <mergeCell ref="E20:E21"/>
    <mergeCell ref="D20:D21"/>
    <mergeCell ref="F20:F21"/>
    <mergeCell ref="G20:G21"/>
    <mergeCell ref="H20:H21"/>
    <mergeCell ref="I20:I21"/>
    <mergeCell ref="K20:K21"/>
    <mergeCell ref="B11:B12"/>
    <mergeCell ref="N63:N65"/>
    <mergeCell ref="N78:N81"/>
    <mergeCell ref="A74:A77"/>
    <mergeCell ref="A70:A73"/>
    <mergeCell ref="A78:A81"/>
    <mergeCell ref="M75:M78"/>
    <mergeCell ref="N74:N77"/>
    <mergeCell ref="N70:N73"/>
    <mergeCell ref="M71:M74"/>
    <mergeCell ref="M79:M82"/>
    <mergeCell ref="A82:A85"/>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2024-03-26T08:54:41Z</dcterms:modified>
</cp:coreProperties>
</file>